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A11" i="1"/>
  <c r="A10" i="1"/>
  <c r="A9" i="1" l="1"/>
  <c r="A8" i="1"/>
</calcChain>
</file>

<file path=xl/sharedStrings.xml><?xml version="1.0" encoding="utf-8"?>
<sst xmlns="http://schemas.openxmlformats.org/spreadsheetml/2006/main" count="62" uniqueCount="56">
  <si>
    <t xml:space="preserve">FRAMEWORK AGREEMENT FOR FGD FPS PROJECTS </t>
  </si>
  <si>
    <t>Un-Priced Price Bid Format</t>
  </si>
  <si>
    <t>Item:</t>
  </si>
  <si>
    <t>Enquiry No:</t>
  </si>
  <si>
    <t>Sl 
No</t>
  </si>
  <si>
    <t>PR No</t>
  </si>
  <si>
    <t>Material 
Code</t>
  </si>
  <si>
    <t>Material Description</t>
  </si>
  <si>
    <t>PR 
Qty (No.s)</t>
  </si>
  <si>
    <t>Technical 
Specification</t>
  </si>
  <si>
    <t>Price Weightage Factor</t>
  </si>
  <si>
    <t>Bidder Confirmation
(Quoted)</t>
  </si>
  <si>
    <t>Total</t>
  </si>
  <si>
    <t>NOTES:</t>
  </si>
  <si>
    <t>1)</t>
  </si>
  <si>
    <t>Vendor to Quote Lumpsum Price for the Total Package.</t>
  </si>
  <si>
    <t>2)</t>
  </si>
  <si>
    <t>Line Item Rates of the individual items shall be derived by multiplying the "Price Weightage Factor" with the Lumpsum Price quoted.</t>
  </si>
  <si>
    <t>Unit Rates of the Individual items thus arrived, shall be binding on the bidder, for the total period of Framework Agreement.</t>
  </si>
  <si>
    <t>3)</t>
  </si>
  <si>
    <t>Observations / Objections, if any, of the Bidder, to the "Price Weightage Factor" shall be brought to the notice of BHEL, during Pre-Bid Stage.</t>
  </si>
  <si>
    <t>No Observations / Objections shall be enterained after the Techno-Commercial Bid is opened.</t>
  </si>
  <si>
    <t>4)</t>
  </si>
  <si>
    <t>Bidder to indicate "Quoted" in the column "Bidder's Confirmation" as a confirmation of their bid to the respective item.</t>
  </si>
  <si>
    <t>5)</t>
  </si>
  <si>
    <t xml:space="preserve">The Bid Evaluation is on Overall L1 Basis. Each and Every item of the Package shall be quoted by the bidder. </t>
  </si>
  <si>
    <t>Partial offers will not be considered for evaluation and the same are liable for rejection.</t>
  </si>
  <si>
    <t>6)</t>
  </si>
  <si>
    <r>
      <t xml:space="preserve">The details of the Projects for which Framework Agreement is proposed are given elsewhere in the NIT. The distribution of the line items across the projects is attached as </t>
    </r>
    <r>
      <rPr>
        <b/>
        <sz val="11"/>
        <color rgb="FFFF0000"/>
        <rFont val="Calibri"/>
        <family val="2"/>
        <scheme val="minor"/>
      </rPr>
      <t>Annexure-A.</t>
    </r>
  </si>
  <si>
    <t>7)</t>
  </si>
  <si>
    <t xml:space="preserve">The permissible ordering limits specified in NIT are strictly applicable on the Total Framework Value. The same are not applicable at the Individual Project level. </t>
  </si>
  <si>
    <t>8)</t>
  </si>
  <si>
    <t>The Total Lump price quoted shall be INCLUSIVE of Freight, Packing &amp; Forwarding and Testing Charges. Refer to Clause no 03 of Annexure-R in NIT.</t>
  </si>
  <si>
    <t>9)</t>
  </si>
  <si>
    <t>The Total Lump price quoted shall be EXCLUSIVE of GST, Third party inspection (TPI) &amp; Insurance Charges.</t>
  </si>
  <si>
    <t>EA</t>
  </si>
  <si>
    <t>UOM</t>
  </si>
  <si>
    <t>MS PIPE CLAMPS</t>
  </si>
  <si>
    <t>PY9752281010</t>
  </si>
  <si>
    <t>MS PIPE CLAMP 25NB</t>
  </si>
  <si>
    <t>PY9752281028</t>
  </si>
  <si>
    <t>MS PIPE CLAMP 50NB</t>
  </si>
  <si>
    <t>PY9752281036</t>
  </si>
  <si>
    <t>MS PIPE CLAMP 80NB</t>
  </si>
  <si>
    <t>PY9752281044</t>
  </si>
  <si>
    <t>MS PIPE CLAMP 100NB</t>
  </si>
  <si>
    <t>PY52281</t>
  </si>
  <si>
    <t>1900134159/10</t>
  </si>
  <si>
    <t>1900134159/20</t>
  </si>
  <si>
    <t>1900134159/30</t>
  </si>
  <si>
    <t>1900134159/40</t>
  </si>
  <si>
    <t>R00 - 21.07.2020</t>
  </si>
  <si>
    <t>Lumpsum Total Price:</t>
  </si>
  <si>
    <t>HSN/SAC CODE</t>
  </si>
  <si>
    <t>GST (%)</t>
  </si>
  <si>
    <t>Supplier Sign &amp; 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</si>
</sst>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color rgb="FFFF0000"/>
      <name val="Calibri"/>
      <family val="2"/>
      <scheme val="minor"/>
    </font>
    <font>
      <sz val="11"/>
      <name val="Calibri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3" fontId="5" fillId="0" borderId="0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wrapText="1" indent="1"/>
    </xf>
    <xf numFmtId="0" fontId="5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164" fontId="6" fillId="0" borderId="0" xfId="0" applyNumberFormat="1" applyFont="1" applyFill="1" applyBorder="1" applyAlignment="1" applyProtection="1">
      <alignment horizontal="right" vertical="center" wrapText="1" indent="1"/>
    </xf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left" vertical="center"/>
    </xf>
    <xf numFmtId="3" fontId="8" fillId="0" borderId="0" xfId="1" applyNumberFormat="1" applyFont="1" applyFill="1" applyAlignment="1">
      <alignment horizontal="right" vertical="center" indent="1"/>
    </xf>
    <xf numFmtId="164" fontId="8" fillId="0" borderId="0" xfId="1" applyNumberFormat="1" applyFont="1" applyFill="1" applyAlignment="1">
      <alignment horizontal="right" vertical="center" wrapText="1" indent="1"/>
    </xf>
    <xf numFmtId="165" fontId="9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9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"/>
      <fill>
        <patternFill patternType="none">
          <fgColor indexed="64"/>
          <bgColor indexed="65"/>
        </patternFill>
      </fill>
      <alignment horizontal="righ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"/>
      <fill>
        <patternFill patternType="none">
          <fgColor indexed="64"/>
          <bgColor indexed="65"/>
        </patternFill>
      </fill>
      <alignment horizontal="right" vertical="center" textRotation="0" wrapText="1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</font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OQ" displayName="BOQ" ref="A7:I12" totalsRowCount="1" headerRowDxfId="20" dataDxfId="19" totalsRowDxfId="18" headerRowCellStyle="Normal 2">
  <autoFilter ref="A7:I11"/>
  <tableColumns count="9">
    <tableColumn id="1" name="Sl _x000a_No" totalsRowLabel="Total" dataDxfId="17" totalsRowDxfId="16" dataCellStyle="Normal 2">
      <calculatedColumnFormula>ROW()-ROW(BOQ[[#Headers],[Sl 
No]])</calculatedColumnFormula>
    </tableColumn>
    <tableColumn id="2" name="PR No" dataDxfId="15" totalsRowDxfId="14" dataCellStyle="Normal 2"/>
    <tableColumn id="3" name="Material _x000a_Code" dataDxfId="13" totalsRowDxfId="12" dataCellStyle="Normal 2"/>
    <tableColumn id="4" name="Material Description" dataDxfId="11" totalsRowDxfId="10" dataCellStyle="Normal 2"/>
    <tableColumn id="15" name="UOM" dataDxfId="9" totalsRowDxfId="8" dataCellStyle="Normal 2"/>
    <tableColumn id="5" name="PR _x000a_Qty (No.s)" dataDxfId="7" totalsRowDxfId="6" dataCellStyle="Normal 2"/>
    <tableColumn id="6" name="Technical _x000a_Specification" dataDxfId="5" totalsRowDxfId="4" dataCellStyle="Normal 2"/>
    <tableColumn id="12" name="Price Weightage Factor" totalsRowFunction="custom" dataDxfId="3" totalsRowDxfId="2" dataCellStyle="Normal 2">
      <totalsRowFormula>SUM(H8:H11)</totalsRowFormula>
    </tableColumn>
    <tableColumn id="14" name="Bidder Confirmation_x000a_(Quoted)" dataDxfId="1" totalsRowDxfId="0" dataCellStyle="Normal 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I20" sqref="I20"/>
    </sheetView>
  </sheetViews>
  <sheetFormatPr defaultRowHeight="15"/>
  <cols>
    <col min="1" max="1" width="6.7109375" style="26" customWidth="1"/>
    <col min="2" max="2" width="15.42578125" style="26" customWidth="1"/>
    <col min="3" max="3" width="15.7109375" style="26" customWidth="1"/>
    <col min="4" max="4" width="45.7109375" style="32" customWidth="1"/>
    <col min="5" max="5" width="10.85546875" style="32" bestFit="1" customWidth="1"/>
    <col min="6" max="6" width="10.7109375" style="26" customWidth="1"/>
    <col min="7" max="7" width="15.7109375" style="33" customWidth="1"/>
    <col min="8" max="8" width="15.7109375" style="21" customWidth="1"/>
    <col min="9" max="9" width="20.7109375" style="21" customWidth="1"/>
    <col min="10" max="16384" width="9.140625" style="21"/>
  </cols>
  <sheetData>
    <row r="1" spans="1:11" s="1" customFormat="1" ht="18.75">
      <c r="B1" s="2"/>
      <c r="C1" s="3" t="s">
        <v>0</v>
      </c>
      <c r="D1" s="4"/>
      <c r="E1" s="4"/>
      <c r="F1" s="5"/>
      <c r="G1" s="5"/>
      <c r="I1" s="6" t="s">
        <v>51</v>
      </c>
    </row>
    <row r="2" spans="1:11" s="1" customFormat="1" ht="18.75">
      <c r="A2" s="7"/>
      <c r="B2" s="2"/>
      <c r="C2" s="7" t="s">
        <v>1</v>
      </c>
      <c r="D2" s="4"/>
      <c r="E2" s="4"/>
      <c r="F2" s="5"/>
      <c r="G2" s="5"/>
      <c r="I2" s="8"/>
    </row>
    <row r="3" spans="1:11" s="1" customFormat="1" ht="18.75">
      <c r="A3" s="7"/>
      <c r="B3" s="2"/>
      <c r="C3" s="7"/>
      <c r="D3" s="4"/>
      <c r="E3" s="4"/>
      <c r="F3" s="5"/>
      <c r="G3" s="5"/>
      <c r="I3" s="8"/>
    </row>
    <row r="4" spans="1:11" s="1" customFormat="1">
      <c r="B4" s="8" t="s">
        <v>2</v>
      </c>
      <c r="C4" s="1" t="s">
        <v>37</v>
      </c>
      <c r="D4" s="4"/>
      <c r="E4" s="4"/>
      <c r="F4" s="5"/>
      <c r="G4" s="5"/>
      <c r="I4" s="8"/>
    </row>
    <row r="5" spans="1:11" s="1" customFormat="1">
      <c r="B5" s="8" t="s">
        <v>3</v>
      </c>
      <c r="C5" s="2"/>
      <c r="D5" s="4"/>
      <c r="E5" s="4"/>
      <c r="F5" s="5"/>
      <c r="G5" s="5"/>
      <c r="H5" s="5"/>
    </row>
    <row r="7" spans="1:11" s="12" customFormat="1" ht="30">
      <c r="A7" s="9" t="s">
        <v>4</v>
      </c>
      <c r="B7" s="9" t="s">
        <v>5</v>
      </c>
      <c r="C7" s="9" t="s">
        <v>6</v>
      </c>
      <c r="D7" s="10" t="s">
        <v>7</v>
      </c>
      <c r="E7" s="10" t="s">
        <v>36</v>
      </c>
      <c r="F7" s="9" t="s">
        <v>8</v>
      </c>
      <c r="G7" s="11" t="s">
        <v>9</v>
      </c>
      <c r="H7" s="9" t="s">
        <v>10</v>
      </c>
      <c r="I7" s="9" t="s">
        <v>11</v>
      </c>
    </row>
    <row r="8" spans="1:11" s="19" customFormat="1">
      <c r="A8" s="13">
        <f>ROW()-ROW(BOQ[[#Headers],[Sl 
No]])</f>
        <v>1</v>
      </c>
      <c r="B8" s="14" t="s">
        <v>47</v>
      </c>
      <c r="C8" s="15" t="s">
        <v>38</v>
      </c>
      <c r="D8" s="16" t="s">
        <v>39</v>
      </c>
      <c r="E8" s="16" t="s">
        <v>35</v>
      </c>
      <c r="F8" s="17">
        <v>2240</v>
      </c>
      <c r="G8" s="13" t="s">
        <v>46</v>
      </c>
      <c r="H8" s="18">
        <v>6.7050778492465032E-2</v>
      </c>
      <c r="I8" s="9"/>
    </row>
    <row r="9" spans="1:11" s="19" customFormat="1">
      <c r="A9" s="13">
        <f>ROW()-ROW(BOQ[[#Headers],[Sl 
No]])</f>
        <v>2</v>
      </c>
      <c r="B9" s="14" t="s">
        <v>48</v>
      </c>
      <c r="C9" s="15" t="s">
        <v>40</v>
      </c>
      <c r="D9" s="16" t="s">
        <v>41</v>
      </c>
      <c r="E9" s="16" t="s">
        <v>35</v>
      </c>
      <c r="F9" s="17">
        <v>13312</v>
      </c>
      <c r="G9" s="13" t="s">
        <v>46</v>
      </c>
      <c r="H9" s="18">
        <v>0.50971363231129119</v>
      </c>
      <c r="I9" s="13"/>
    </row>
    <row r="10" spans="1:11">
      <c r="A10" s="34">
        <f>ROW()-ROW(BOQ[[#Headers],[Sl 
No]])</f>
        <v>3</v>
      </c>
      <c r="B10" s="14" t="s">
        <v>49</v>
      </c>
      <c r="C10" s="35" t="s">
        <v>42</v>
      </c>
      <c r="D10" s="36" t="s">
        <v>43</v>
      </c>
      <c r="E10" s="36" t="s">
        <v>35</v>
      </c>
      <c r="F10" s="37">
        <v>3020</v>
      </c>
      <c r="G10" s="13" t="s">
        <v>46</v>
      </c>
      <c r="H10" s="38">
        <v>0.27157311403471573</v>
      </c>
      <c r="I10" s="34"/>
      <c r="K10" s="19"/>
    </row>
    <row r="11" spans="1:11">
      <c r="A11" s="34">
        <f>ROW()-ROW(BOQ[[#Headers],[Sl 
No]])</f>
        <v>4</v>
      </c>
      <c r="B11" s="14" t="s">
        <v>50</v>
      </c>
      <c r="C11" s="35" t="s">
        <v>44</v>
      </c>
      <c r="D11" s="36" t="s">
        <v>45</v>
      </c>
      <c r="E11" s="36" t="s">
        <v>35</v>
      </c>
      <c r="F11" s="37">
        <v>1520</v>
      </c>
      <c r="G11" s="13" t="s">
        <v>46</v>
      </c>
      <c r="H11" s="38">
        <v>0.15166247516152803</v>
      </c>
      <c r="I11" s="34"/>
      <c r="K11" s="19"/>
    </row>
    <row r="12" spans="1:11">
      <c r="A12" s="22" t="s">
        <v>12</v>
      </c>
      <c r="B12" s="23"/>
      <c r="C12" s="23"/>
      <c r="D12" s="24"/>
      <c r="E12" s="24"/>
      <c r="F12" s="23"/>
      <c r="G12" s="22"/>
      <c r="H12" s="25">
        <f>SUM(H8:H11)</f>
        <v>1</v>
      </c>
      <c r="I12" s="22"/>
      <c r="K12" s="19"/>
    </row>
    <row r="13" spans="1:11" ht="15.75">
      <c r="A13" s="22"/>
      <c r="B13" s="23"/>
      <c r="C13" s="23"/>
      <c r="D13" s="24"/>
      <c r="E13" s="24"/>
      <c r="F13" s="23"/>
      <c r="G13" s="22"/>
      <c r="H13" s="39" t="s">
        <v>52</v>
      </c>
      <c r="I13" s="22"/>
      <c r="K13" s="19"/>
    </row>
    <row r="14" spans="1:11" ht="15.75">
      <c r="B14" s="27" t="s">
        <v>13</v>
      </c>
      <c r="C14" s="21"/>
      <c r="D14" s="21"/>
      <c r="E14" s="21"/>
      <c r="G14" s="26"/>
      <c r="H14" s="40" t="s">
        <v>53</v>
      </c>
    </row>
    <row r="15" spans="1:11" ht="15.75">
      <c r="A15" s="26" t="s">
        <v>14</v>
      </c>
      <c r="B15" s="28" t="s">
        <v>15</v>
      </c>
      <c r="C15" s="21"/>
      <c r="D15" s="21"/>
      <c r="E15" s="21"/>
      <c r="G15" s="26"/>
      <c r="H15" s="40" t="s">
        <v>54</v>
      </c>
    </row>
    <row r="16" spans="1:11">
      <c r="A16" s="29" t="s">
        <v>16</v>
      </c>
      <c r="B16" s="28" t="s">
        <v>17</v>
      </c>
      <c r="C16" s="20"/>
      <c r="D16" s="20"/>
      <c r="E16" s="20"/>
      <c r="F16" s="29"/>
      <c r="G16" s="29"/>
      <c r="H16" s="29"/>
    </row>
    <row r="17" spans="1:9">
      <c r="A17" s="29"/>
      <c r="B17" s="28" t="s">
        <v>18</v>
      </c>
      <c r="C17" s="20"/>
      <c r="D17" s="20"/>
      <c r="E17" s="20"/>
      <c r="F17" s="29"/>
      <c r="G17" s="29"/>
      <c r="H17" s="29"/>
    </row>
    <row r="18" spans="1:9">
      <c r="A18" s="26" t="s">
        <v>19</v>
      </c>
      <c r="B18" s="30" t="s">
        <v>20</v>
      </c>
      <c r="C18" s="21"/>
      <c r="D18" s="21"/>
      <c r="E18" s="21"/>
      <c r="G18" s="26"/>
      <c r="H18" s="26"/>
    </row>
    <row r="19" spans="1:9">
      <c r="B19" s="31" t="s">
        <v>21</v>
      </c>
      <c r="C19" s="21"/>
      <c r="D19" s="21"/>
      <c r="E19" s="21"/>
      <c r="G19" s="26"/>
      <c r="H19" s="26"/>
    </row>
    <row r="20" spans="1:9">
      <c r="A20" s="26" t="s">
        <v>22</v>
      </c>
      <c r="B20" s="31" t="s">
        <v>23</v>
      </c>
      <c r="C20" s="21"/>
      <c r="D20" s="21"/>
      <c r="E20" s="21"/>
      <c r="G20" s="26"/>
      <c r="H20" s="26"/>
    </row>
    <row r="21" spans="1:9">
      <c r="A21" s="29" t="s">
        <v>24</v>
      </c>
      <c r="B21" s="28" t="s">
        <v>25</v>
      </c>
      <c r="C21" s="20"/>
      <c r="D21" s="20"/>
      <c r="E21" s="20"/>
      <c r="F21" s="29"/>
      <c r="G21" s="29"/>
      <c r="H21" s="29"/>
    </row>
    <row r="22" spans="1:9">
      <c r="A22" s="29"/>
      <c r="B22" s="28" t="s">
        <v>26</v>
      </c>
      <c r="C22" s="20"/>
      <c r="D22" s="20"/>
      <c r="E22" s="20"/>
      <c r="F22" s="29"/>
      <c r="G22" s="29"/>
      <c r="H22" s="29"/>
    </row>
    <row r="23" spans="1:9">
      <c r="A23" s="29" t="s">
        <v>27</v>
      </c>
      <c r="B23" s="28" t="s">
        <v>28</v>
      </c>
      <c r="C23" s="20"/>
      <c r="D23" s="20"/>
      <c r="E23" s="20"/>
      <c r="F23" s="29"/>
      <c r="G23" s="29"/>
      <c r="H23" s="29"/>
    </row>
    <row r="24" spans="1:9">
      <c r="A24" s="29" t="s">
        <v>29</v>
      </c>
      <c r="B24" s="28" t="s">
        <v>30</v>
      </c>
      <c r="C24" s="20"/>
      <c r="D24" s="20"/>
      <c r="E24" s="20"/>
      <c r="F24" s="29"/>
      <c r="G24" s="29"/>
      <c r="H24" s="29"/>
    </row>
    <row r="25" spans="1:9">
      <c r="A25" s="29" t="s">
        <v>31</v>
      </c>
      <c r="B25" s="28" t="s">
        <v>32</v>
      </c>
    </row>
    <row r="26" spans="1:9">
      <c r="A26" s="29" t="s">
        <v>33</v>
      </c>
      <c r="B26" s="28" t="s">
        <v>34</v>
      </c>
    </row>
    <row r="28" spans="1:9" ht="15.75">
      <c r="I28" s="41" t="s">
        <v>55</v>
      </c>
    </row>
  </sheetData>
  <pageMargins left="0.7" right="0.7" top="0.75" bottom="0.75" header="0.3" footer="0.3"/>
  <pageSetup paperSize="9" scale="8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2020-07-30T09:23:03Z</dcterms:modified>
</cp:coreProperties>
</file>